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@Vertrouwelijk\Aanbest. Gas 2025 ev\2b. Aanbestedingsdocument\"/>
    </mc:Choice>
  </mc:AlternateContent>
  <xr:revisionPtr revIDLastSave="0" documentId="13_ncr:1_{93C81D3F-9245-4277-8CC8-61DE73AD32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vulbla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27" i="2"/>
  <c r="E22" i="2" l="1"/>
  <c r="E24" i="2" s="1"/>
  <c r="D22" i="2" l="1"/>
  <c r="D24" i="2" s="1"/>
  <c r="C22" i="2"/>
  <c r="C24" i="2" s="1"/>
  <c r="D27" i="2" l="1"/>
  <c r="D17" i="2"/>
  <c r="D28" i="2"/>
  <c r="C28" i="2"/>
  <c r="E27" i="2" l="1"/>
  <c r="E17" i="2"/>
  <c r="E28" i="2" s="1"/>
  <c r="C29" i="2"/>
</calcChain>
</file>

<file path=xl/sharedStrings.xml><?xml version="1.0" encoding="utf-8"?>
<sst xmlns="http://schemas.openxmlformats.org/spreadsheetml/2006/main" count="58" uniqueCount="49">
  <si>
    <t>Omschrijving</t>
  </si>
  <si>
    <t>eenheid</t>
  </si>
  <si>
    <t xml:space="preserve"> </t>
  </si>
  <si>
    <t>Euro</t>
  </si>
  <si>
    <t>Datum:</t>
  </si>
  <si>
    <t>Plaats:</t>
  </si>
  <si>
    <t>Functie:</t>
  </si>
  <si>
    <t>niet invullen</t>
  </si>
  <si>
    <t>(A)</t>
  </si>
  <si>
    <t>(B)</t>
  </si>
  <si>
    <t>Euro/MWh</t>
  </si>
  <si>
    <t>(C)=(A)*(B)/100</t>
  </si>
  <si>
    <t xml:space="preserve">Euro </t>
  </si>
  <si>
    <t>(D)</t>
  </si>
  <si>
    <t>(E)</t>
  </si>
  <si>
    <t>(F)=(D)*(E)/100</t>
  </si>
  <si>
    <t>(G)</t>
  </si>
  <si>
    <t>Som mark-ups en jaarkosten flexibiliteit en onbalans alle aansluitingen</t>
  </si>
  <si>
    <t>= (C) + (I)</t>
  </si>
  <si>
    <t>De te hanteren gasprijsformules en vaste kosten zijn opgebouwd als volgt:</t>
  </si>
  <si>
    <t>Door inschrijver in te vullen waarden</t>
  </si>
  <si>
    <t>Nm³</t>
  </si>
  <si>
    <t>= (A) + (D)</t>
  </si>
  <si>
    <t>Jaarkosten flexibiliteit en onbalans</t>
  </si>
  <si>
    <t>Uurbemeterd (GXX)</t>
  </si>
  <si>
    <t>Profiel</t>
  </si>
  <si>
    <t>Contractvolume profiel aansluitingen</t>
  </si>
  <si>
    <t>Totale kosten profiel</t>
  </si>
  <si>
    <t>Totale kosten GXX</t>
  </si>
  <si>
    <t>Totale kosten toeslag GXX</t>
  </si>
  <si>
    <t>Berekening totale toeslag op jaarbasis:</t>
  </si>
  <si>
    <t>(I) = (F)+(G)</t>
  </si>
  <si>
    <t>Conversie factor: ICE Endex notering naar Euroct/Nm3</t>
  </si>
  <si>
    <t>Actuele ICE Endex TTF Cal End of Day notering*</t>
  </si>
  <si>
    <t>Jaarvolume in Nm3</t>
  </si>
  <si>
    <t xml:space="preserve">Profiel- en uurbemeten gasaansluitlocaties </t>
  </si>
  <si>
    <r>
      <t xml:space="preserve">* volgens publicatie op </t>
    </r>
    <r>
      <rPr>
        <i/>
        <u/>
        <sz val="10"/>
        <rFont val="Calibri"/>
        <family val="2"/>
        <scheme val="minor"/>
      </rPr>
      <t>www.theice.com</t>
    </r>
  </si>
  <si>
    <t>Toeslag GXX incl. VER's Gold Standard</t>
  </si>
  <si>
    <r>
      <rPr>
        <b/>
        <sz val="11"/>
        <rFont val="Calibri"/>
        <family val="2"/>
        <scheme val="minor"/>
      </rPr>
      <t xml:space="preserve">Toeslag profiel incl. VER's Gold Standard </t>
    </r>
    <r>
      <rPr>
        <sz val="11"/>
        <rFont val="Calibri"/>
        <family val="2"/>
        <scheme val="minor"/>
      </rPr>
      <t xml:space="preserve">(inclusief "regiotoeslag") </t>
    </r>
  </si>
  <si>
    <t xml:space="preserve">Bedrijfsnaam inschrijver: </t>
  </si>
  <si>
    <t>Naam bevoegd vertegenwoordiger:</t>
  </si>
  <si>
    <t>Totaal som mark-ups en jaarkosten flexibiliteit en onbalans alle aansluitingen</t>
  </si>
  <si>
    <t>Aanbesteding Aardgas 2024-2027</t>
  </si>
  <si>
    <t>2022/510/JB</t>
  </si>
  <si>
    <t>Contractvolume uurbemeten aansluitingen (GXX)</t>
  </si>
  <si>
    <t>Handtekening:</t>
  </si>
  <si>
    <t>Eurocent/Nm³ (3 decimalen)</t>
  </si>
  <si>
    <t>Euro (0 decimalen)</t>
  </si>
  <si>
    <t>Bijlage 3 Invulformulier Prijzen en Services Gemeente Tilburg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</si>
</sst>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€&quot;\ #,##0"/>
    <numFmt numFmtId="167" formatCode="0.00000"/>
    <numFmt numFmtId="168" formatCode="0.0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u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0" borderId="0" xfId="0" applyFont="1"/>
    <xf numFmtId="0" fontId="8" fillId="3" borderId="10" xfId="0" applyFont="1" applyFill="1" applyBorder="1" applyAlignment="1">
      <alignment horizontal="center"/>
    </xf>
    <xf numFmtId="0" fontId="5" fillId="2" borderId="0" xfId="0" applyFont="1" applyFill="1"/>
    <xf numFmtId="0" fontId="4" fillId="5" borderId="0" xfId="0" applyFont="1" applyFill="1"/>
    <xf numFmtId="0" fontId="5" fillId="5" borderId="0" xfId="0" applyFont="1" applyFill="1"/>
    <xf numFmtId="0" fontId="6" fillId="5" borderId="0" xfId="0" applyFont="1" applyFill="1"/>
    <xf numFmtId="0" fontId="7" fillId="5" borderId="0" xfId="0" applyFont="1" applyFill="1"/>
    <xf numFmtId="0" fontId="8" fillId="5" borderId="0" xfId="0" applyFont="1" applyFill="1"/>
    <xf numFmtId="0" fontId="8" fillId="5" borderId="8" xfId="0" applyFont="1" applyFill="1" applyBorder="1" applyAlignment="1">
      <alignment horizontal="left"/>
    </xf>
    <xf numFmtId="0" fontId="5" fillId="5" borderId="3" xfId="0" applyFont="1" applyFill="1" applyBorder="1"/>
    <xf numFmtId="0" fontId="5" fillId="5" borderId="4" xfId="0" applyFont="1" applyFill="1" applyBorder="1"/>
    <xf numFmtId="0" fontId="5" fillId="5" borderId="1" xfId="0" applyFont="1" applyFill="1" applyBorder="1"/>
    <xf numFmtId="0" fontId="8" fillId="5" borderId="1" xfId="0" applyFont="1" applyFill="1" applyBorder="1"/>
    <xf numFmtId="0" fontId="9" fillId="5" borderId="0" xfId="0" applyFont="1" applyFill="1"/>
    <xf numFmtId="0" fontId="5" fillId="5" borderId="5" xfId="0" applyFont="1" applyFill="1" applyBorder="1"/>
    <xf numFmtId="0" fontId="5" fillId="5" borderId="6" xfId="0" applyFont="1" applyFill="1" applyBorder="1"/>
    <xf numFmtId="0" fontId="8" fillId="5" borderId="6" xfId="0" applyFont="1" applyFill="1" applyBorder="1"/>
    <xf numFmtId="0" fontId="5" fillId="5" borderId="0" xfId="0" quotePrefix="1" applyFont="1" applyFill="1"/>
    <xf numFmtId="0" fontId="8" fillId="5" borderId="4" xfId="0" applyFont="1" applyFill="1" applyBorder="1"/>
    <xf numFmtId="0" fontId="8" fillId="5" borderId="0" xfId="0" quotePrefix="1" applyFont="1" applyFill="1"/>
    <xf numFmtId="0" fontId="10" fillId="5" borderId="0" xfId="0" quotePrefix="1" applyFont="1" applyFill="1"/>
    <xf numFmtId="0" fontId="5" fillId="5" borderId="13" xfId="0" applyFont="1" applyFill="1" applyBorder="1" applyAlignment="1">
      <alignment horizontal="left"/>
    </xf>
    <xf numFmtId="0" fontId="8" fillId="5" borderId="5" xfId="0" applyFont="1" applyFill="1" applyBorder="1"/>
    <xf numFmtId="0" fontId="5" fillId="5" borderId="3" xfId="0" applyFont="1" applyFill="1" applyBorder="1" applyAlignment="1">
      <alignment horizontal="left"/>
    </xf>
    <xf numFmtId="0" fontId="8" fillId="5" borderId="24" xfId="0" applyFont="1" applyFill="1" applyBorder="1" applyAlignment="1">
      <alignment vertical="center"/>
    </xf>
    <xf numFmtId="0" fontId="8" fillId="5" borderId="25" xfId="0" applyFont="1" applyFill="1" applyBorder="1" applyAlignment="1">
      <alignment vertical="center"/>
    </xf>
    <xf numFmtId="0" fontId="8" fillId="5" borderId="26" xfId="0" applyFont="1" applyFill="1" applyBorder="1" applyAlignment="1">
      <alignment vertical="center"/>
    </xf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4" borderId="7" xfId="0" applyFont="1" applyFill="1" applyBorder="1" applyAlignment="1">
      <alignment horizontal="center"/>
    </xf>
    <xf numFmtId="167" fontId="5" fillId="4" borderId="9" xfId="0" applyNumberFormat="1" applyFont="1" applyFill="1" applyBorder="1" applyAlignment="1">
      <alignment horizontal="center"/>
    </xf>
    <xf numFmtId="168" fontId="5" fillId="2" borderId="2" xfId="0" applyNumberFormat="1" applyFont="1" applyFill="1" applyBorder="1" applyAlignment="1" applyProtection="1">
      <alignment horizontal="center"/>
      <protection locked="0"/>
    </xf>
    <xf numFmtId="166" fontId="5" fillId="5" borderId="4" xfId="2" applyNumberFormat="1" applyFont="1" applyFill="1" applyBorder="1" applyAlignment="1">
      <alignment horizontal="center"/>
    </xf>
    <xf numFmtId="166" fontId="5" fillId="5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 applyProtection="1">
      <alignment horizontal="center"/>
      <protection locked="0"/>
    </xf>
    <xf numFmtId="166" fontId="5" fillId="5" borderId="4" xfId="0" applyNumberFormat="1" applyFont="1" applyFill="1" applyBorder="1" applyAlignment="1">
      <alignment horizontal="center"/>
    </xf>
    <xf numFmtId="166" fontId="8" fillId="5" borderId="1" xfId="0" applyNumberFormat="1" applyFont="1" applyFill="1" applyBorder="1" applyAlignment="1">
      <alignment horizontal="center"/>
    </xf>
    <xf numFmtId="166" fontId="8" fillId="5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3" fontId="5" fillId="4" borderId="7" xfId="1" applyNumberFormat="1" applyFont="1" applyFill="1" applyBorder="1" applyAlignment="1">
      <alignment horizontal="center"/>
    </xf>
    <xf numFmtId="3" fontId="5" fillId="5" borderId="3" xfId="1" applyNumberFormat="1" applyFont="1" applyFill="1" applyBorder="1" applyAlignment="1">
      <alignment horizontal="center"/>
    </xf>
    <xf numFmtId="3" fontId="5" fillId="5" borderId="7" xfId="1" applyNumberFormat="1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166" fontId="8" fillId="5" borderId="11" xfId="0" applyNumberFormat="1" applyFont="1" applyFill="1" applyBorder="1" applyAlignment="1">
      <alignment horizontal="center"/>
    </xf>
    <xf numFmtId="166" fontId="8" fillId="5" borderId="12" xfId="0" applyNumberFormat="1" applyFont="1" applyFill="1" applyBorder="1" applyAlignment="1">
      <alignment horizontal="center"/>
    </xf>
    <xf numFmtId="166" fontId="8" fillId="5" borderId="1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</cellXfs>
  <cellStyles count="4">
    <cellStyle name="Komma" xfId="1" builtinId="3"/>
    <cellStyle name="Standaard" xfId="0" builtinId="0"/>
    <cellStyle name="Standaard 2" xfId="3" xr:uid="{A007E5B3-7571-4394-81BB-E6E97176AB21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="85" zoomScaleNormal="85" workbookViewId="0">
      <selection activeCell="C21" sqref="C21"/>
    </sheetView>
  </sheetViews>
  <sheetFormatPr defaultColWidth="9.109375" defaultRowHeight="13.8" x14ac:dyDescent="0.3"/>
  <cols>
    <col min="1" max="1" width="71.77734375" style="1" bestFit="1" customWidth="1"/>
    <col min="2" max="2" width="26.77734375" style="1" bestFit="1" customWidth="1"/>
    <col min="3" max="3" width="13" style="39" customWidth="1"/>
    <col min="4" max="4" width="14.109375" style="39" customWidth="1"/>
    <col min="5" max="5" width="13.44140625" style="39" customWidth="1"/>
    <col min="6" max="6" width="13.109375" style="1" customWidth="1"/>
    <col min="7" max="16384" width="9.109375" style="1"/>
  </cols>
  <sheetData>
    <row r="1" spans="1:6" ht="21" x14ac:dyDescent="0.4">
      <c r="A1" s="59" t="s">
        <v>48</v>
      </c>
      <c r="B1" s="60"/>
      <c r="C1" s="60"/>
      <c r="D1" s="60"/>
      <c r="E1" s="60"/>
      <c r="F1" s="60"/>
    </row>
    <row r="2" spans="1:6" s="43" customFormat="1" ht="21" customHeight="1" x14ac:dyDescent="0.25">
      <c r="A2" s="40" t="s">
        <v>42</v>
      </c>
      <c r="B2" s="40" t="s">
        <v>43</v>
      </c>
      <c r="C2" s="41"/>
      <c r="D2" s="41"/>
      <c r="E2" s="41"/>
      <c r="F2" s="42"/>
    </row>
    <row r="3" spans="1:6" ht="14.4" x14ac:dyDescent="0.3">
      <c r="A3" s="5"/>
      <c r="B3" s="5"/>
      <c r="C3" s="28"/>
      <c r="D3" s="28"/>
      <c r="E3" s="28"/>
      <c r="F3" s="4"/>
    </row>
    <row r="4" spans="1:6" ht="18" x14ac:dyDescent="0.35">
      <c r="A4" s="6" t="s">
        <v>35</v>
      </c>
      <c r="B4" s="5"/>
      <c r="C4" s="28"/>
      <c r="D4" s="28"/>
      <c r="E4" s="28"/>
      <c r="F4" s="4"/>
    </row>
    <row r="5" spans="1:6" ht="18" x14ac:dyDescent="0.35">
      <c r="A5" s="7"/>
      <c r="B5" s="5"/>
      <c r="C5" s="28"/>
      <c r="D5" s="28"/>
      <c r="E5" s="28"/>
      <c r="F5" s="4"/>
    </row>
    <row r="6" spans="1:6" ht="14.4" x14ac:dyDescent="0.3">
      <c r="A6" s="8" t="s">
        <v>19</v>
      </c>
      <c r="B6" s="5"/>
      <c r="C6" s="28"/>
      <c r="D6" s="28"/>
      <c r="E6" s="28"/>
      <c r="F6" s="4"/>
    </row>
    <row r="7" spans="1:6" ht="14.4" x14ac:dyDescent="0.3">
      <c r="A7" s="8"/>
      <c r="B7" s="5"/>
      <c r="C7" s="28"/>
      <c r="D7" s="28"/>
      <c r="E7" s="28"/>
      <c r="F7" s="4"/>
    </row>
    <row r="8" spans="1:6" ht="15" thickBot="1" x14ac:dyDescent="0.35">
      <c r="A8" s="8"/>
      <c r="B8" s="5"/>
      <c r="C8" s="28" t="s">
        <v>2</v>
      </c>
      <c r="D8" s="28"/>
      <c r="E8" s="28"/>
      <c r="F8" s="4"/>
    </row>
    <row r="9" spans="1:6" ht="15" thickBot="1" x14ac:dyDescent="0.35">
      <c r="A9" s="9" t="s">
        <v>0</v>
      </c>
      <c r="B9" s="9" t="s">
        <v>1</v>
      </c>
      <c r="C9" s="2">
        <v>2024</v>
      </c>
      <c r="D9" s="2">
        <v>2025</v>
      </c>
      <c r="E9" s="2">
        <v>2026</v>
      </c>
      <c r="F9" s="4"/>
    </row>
    <row r="10" spans="1:6" ht="15" thickBot="1" x14ac:dyDescent="0.35">
      <c r="A10" s="4"/>
      <c r="B10" s="4"/>
      <c r="C10" s="29"/>
      <c r="D10" s="29"/>
      <c r="E10" s="29"/>
      <c r="F10" s="4"/>
    </row>
    <row r="11" spans="1:6" ht="14.4" x14ac:dyDescent="0.3">
      <c r="A11" s="10" t="s">
        <v>33</v>
      </c>
      <c r="B11" s="10" t="s">
        <v>10</v>
      </c>
      <c r="C11" s="30" t="s">
        <v>7</v>
      </c>
      <c r="D11" s="30" t="s">
        <v>7</v>
      </c>
      <c r="E11" s="30" t="s">
        <v>7</v>
      </c>
      <c r="F11" s="4"/>
    </row>
    <row r="12" spans="1:6" ht="15" thickBot="1" x14ac:dyDescent="0.35">
      <c r="A12" s="11" t="s">
        <v>32</v>
      </c>
      <c r="B12" s="11" t="s">
        <v>2</v>
      </c>
      <c r="C12" s="31">
        <v>0.97694000000000003</v>
      </c>
      <c r="D12" s="31">
        <v>0.97694000000000003</v>
      </c>
      <c r="E12" s="31">
        <v>0.97694000000000003</v>
      </c>
      <c r="F12" s="4"/>
    </row>
    <row r="13" spans="1:6" ht="15" thickBot="1" x14ac:dyDescent="0.35">
      <c r="A13" s="5"/>
      <c r="B13" s="5"/>
      <c r="C13" s="28"/>
      <c r="D13" s="28"/>
      <c r="E13" s="28"/>
      <c r="F13" s="4"/>
    </row>
    <row r="14" spans="1:6" ht="15" thickBot="1" x14ac:dyDescent="0.35">
      <c r="A14" s="53" t="s">
        <v>25</v>
      </c>
      <c r="B14" s="54"/>
      <c r="C14" s="54"/>
      <c r="D14" s="54"/>
      <c r="E14" s="55"/>
      <c r="F14" s="4"/>
    </row>
    <row r="15" spans="1:6" ht="14.4" x14ac:dyDescent="0.3">
      <c r="A15" s="16" t="s">
        <v>26</v>
      </c>
      <c r="B15" s="12" t="s">
        <v>21</v>
      </c>
      <c r="C15" s="44">
        <v>2292000</v>
      </c>
      <c r="D15" s="44">
        <v>2523000</v>
      </c>
      <c r="E15" s="44">
        <v>2523000</v>
      </c>
      <c r="F15" s="5" t="s">
        <v>8</v>
      </c>
    </row>
    <row r="16" spans="1:6" ht="14.4" x14ac:dyDescent="0.3">
      <c r="A16" s="12" t="s">
        <v>38</v>
      </c>
      <c r="B16" s="13" t="s">
        <v>46</v>
      </c>
      <c r="C16" s="32"/>
      <c r="D16" s="32"/>
      <c r="E16" s="32"/>
      <c r="F16" s="14" t="s">
        <v>9</v>
      </c>
    </row>
    <row r="17" spans="1:6" ht="15" thickBot="1" x14ac:dyDescent="0.35">
      <c r="A17" s="15" t="s">
        <v>27</v>
      </c>
      <c r="B17" s="11" t="s">
        <v>12</v>
      </c>
      <c r="C17" s="33" t="str">
        <f>IF(C16&gt;0,C15*C16/100,"")</f>
        <v/>
      </c>
      <c r="D17" s="33" t="str">
        <f>IF(D16&gt;0,D15*D16/100,"")</f>
        <v/>
      </c>
      <c r="E17" s="33" t="str">
        <f>IF(E16&gt;0,E15*E16/100,"")</f>
        <v/>
      </c>
      <c r="F17" s="4" t="s">
        <v>11</v>
      </c>
    </row>
    <row r="18" spans="1:6" ht="15" thickBot="1" x14ac:dyDescent="0.35">
      <c r="A18" s="5"/>
      <c r="B18" s="5"/>
      <c r="C18" s="28"/>
      <c r="D18" s="28"/>
      <c r="E18" s="28"/>
      <c r="F18" s="4"/>
    </row>
    <row r="19" spans="1:6" ht="15" thickBot="1" x14ac:dyDescent="0.35">
      <c r="A19" s="53" t="s">
        <v>24</v>
      </c>
      <c r="B19" s="54"/>
      <c r="C19" s="54"/>
      <c r="D19" s="54"/>
      <c r="E19" s="55"/>
      <c r="F19" s="4"/>
    </row>
    <row r="20" spans="1:6" ht="14.4" x14ac:dyDescent="0.3">
      <c r="A20" s="16" t="s">
        <v>44</v>
      </c>
      <c r="B20" s="12" t="s">
        <v>21</v>
      </c>
      <c r="C20" s="44">
        <v>566000</v>
      </c>
      <c r="D20" s="44">
        <v>566000</v>
      </c>
      <c r="E20" s="44">
        <v>566000</v>
      </c>
      <c r="F20" s="5" t="s">
        <v>13</v>
      </c>
    </row>
    <row r="21" spans="1:6" ht="14.4" x14ac:dyDescent="0.3">
      <c r="A21" s="13" t="s">
        <v>37</v>
      </c>
      <c r="B21" s="13" t="s">
        <v>46</v>
      </c>
      <c r="C21" s="32"/>
      <c r="D21" s="32"/>
      <c r="E21" s="32"/>
      <c r="F21" s="14" t="s">
        <v>14</v>
      </c>
    </row>
    <row r="22" spans="1:6" ht="14.4" x14ac:dyDescent="0.3">
      <c r="A22" s="16" t="s">
        <v>29</v>
      </c>
      <c r="B22" s="12" t="s">
        <v>12</v>
      </c>
      <c r="C22" s="34" t="str">
        <f>IF(C21&gt;0,C20*C21/100,"")</f>
        <v/>
      </c>
      <c r="D22" s="34" t="str">
        <f>IF(D21&gt;0,D20*D21/100,"")</f>
        <v/>
      </c>
      <c r="E22" s="34" t="str">
        <f>IF(E21&gt;0,E20*E21/100,"")</f>
        <v/>
      </c>
      <c r="F22" s="4" t="s">
        <v>15</v>
      </c>
    </row>
    <row r="23" spans="1:6" ht="14.4" x14ac:dyDescent="0.3">
      <c r="A23" s="17" t="s">
        <v>23</v>
      </c>
      <c r="B23" s="13" t="s">
        <v>47</v>
      </c>
      <c r="C23" s="35"/>
      <c r="D23" s="35"/>
      <c r="E23" s="35"/>
      <c r="F23" s="14" t="s">
        <v>16</v>
      </c>
    </row>
    <row r="24" spans="1:6" ht="15" thickBot="1" x14ac:dyDescent="0.35">
      <c r="A24" s="15" t="s">
        <v>28</v>
      </c>
      <c r="B24" s="11" t="s">
        <v>12</v>
      </c>
      <c r="C24" s="36" t="str">
        <f>IF(SUM(C22:C23)=0,"",SUM(C22:C23))</f>
        <v/>
      </c>
      <c r="D24" s="36" t="str">
        <f>IF(SUM(D22:D23)=0,"",SUM(D22:D23))</f>
        <v/>
      </c>
      <c r="E24" s="36" t="str">
        <f>IF(SUM(E22:E23)=0,"",SUM(E22:E23))</f>
        <v/>
      </c>
      <c r="F24" s="4" t="s">
        <v>31</v>
      </c>
    </row>
    <row r="25" spans="1:6" ht="15" thickBot="1" x14ac:dyDescent="0.35">
      <c r="A25" s="5"/>
      <c r="B25" s="5"/>
      <c r="C25" s="28"/>
      <c r="D25" s="28"/>
      <c r="E25" s="28"/>
      <c r="F25" s="4"/>
    </row>
    <row r="26" spans="1:6" ht="15" thickBot="1" x14ac:dyDescent="0.35">
      <c r="A26" s="61" t="s">
        <v>30</v>
      </c>
      <c r="B26" s="62"/>
      <c r="C26" s="62"/>
      <c r="D26" s="62"/>
      <c r="E26" s="63"/>
      <c r="F26" s="4"/>
    </row>
    <row r="27" spans="1:6" ht="14.4" x14ac:dyDescent="0.3">
      <c r="A27" s="22" t="s">
        <v>34</v>
      </c>
      <c r="B27" s="24" t="s">
        <v>21</v>
      </c>
      <c r="C27" s="45">
        <f>C15+C20</f>
        <v>2858000</v>
      </c>
      <c r="D27" s="45">
        <f>D15+D20</f>
        <v>3089000</v>
      </c>
      <c r="E27" s="46">
        <f>E15+E20</f>
        <v>3089000</v>
      </c>
      <c r="F27" s="18" t="s">
        <v>22</v>
      </c>
    </row>
    <row r="28" spans="1:6" ht="15" thickBot="1" x14ac:dyDescent="0.35">
      <c r="A28" s="17" t="s">
        <v>17</v>
      </c>
      <c r="B28" s="13" t="s">
        <v>3</v>
      </c>
      <c r="C28" s="37" t="str">
        <f>IFERROR(IF(C16&gt;0,(C17+C24),""),"")</f>
        <v/>
      </c>
      <c r="D28" s="37" t="str">
        <f>IFERROR(IF(D16&gt;0,(D17+D24),""),"")</f>
        <v/>
      </c>
      <c r="E28" s="38" t="str">
        <f>IFERROR(IF(E16&gt;0,(E17+E24),""),"")</f>
        <v/>
      </c>
      <c r="F28" s="20" t="s">
        <v>18</v>
      </c>
    </row>
    <row r="29" spans="1:6" ht="15" thickBot="1" x14ac:dyDescent="0.35">
      <c r="A29" s="23" t="s">
        <v>41</v>
      </c>
      <c r="B29" s="19" t="s">
        <v>3</v>
      </c>
      <c r="C29" s="56" t="str">
        <f>IFERROR(C28+D28+E28,"")</f>
        <v/>
      </c>
      <c r="D29" s="57"/>
      <c r="E29" s="58"/>
      <c r="F29" s="20"/>
    </row>
    <row r="30" spans="1:6" ht="14.4" x14ac:dyDescent="0.3">
      <c r="A30" s="21" t="s">
        <v>36</v>
      </c>
      <c r="B30" s="8"/>
      <c r="C30" s="28"/>
      <c r="D30" s="28"/>
      <c r="E30" s="28"/>
      <c r="F30" s="4"/>
    </row>
    <row r="31" spans="1:6" ht="14.4" x14ac:dyDescent="0.3">
      <c r="A31" s="18"/>
      <c r="B31" s="8"/>
      <c r="C31" s="28"/>
      <c r="D31" s="28"/>
      <c r="E31" s="28"/>
      <c r="F31" s="4"/>
    </row>
    <row r="32" spans="1:6" ht="14.4" x14ac:dyDescent="0.3">
      <c r="A32" s="3" t="s">
        <v>20</v>
      </c>
      <c r="B32" s="8"/>
      <c r="C32" s="28"/>
      <c r="D32" s="28"/>
      <c r="E32" s="28"/>
      <c r="F32" s="4"/>
    </row>
    <row r="33" spans="1:6" ht="15" thickBot="1" x14ac:dyDescent="0.35">
      <c r="A33" s="5"/>
      <c r="B33" s="8"/>
      <c r="C33" s="28"/>
      <c r="D33" s="28"/>
      <c r="E33" s="28"/>
      <c r="F33" s="4"/>
    </row>
    <row r="34" spans="1:6" ht="22.5" customHeight="1" x14ac:dyDescent="0.3">
      <c r="A34" s="25" t="s">
        <v>39</v>
      </c>
      <c r="B34" s="64"/>
      <c r="C34" s="65"/>
      <c r="D34" s="65"/>
      <c r="E34" s="66"/>
      <c r="F34" s="4"/>
    </row>
    <row r="35" spans="1:6" ht="22.5" customHeight="1" x14ac:dyDescent="0.3">
      <c r="A35" s="26" t="s">
        <v>40</v>
      </c>
      <c r="B35" s="47"/>
      <c r="C35" s="48"/>
      <c r="D35" s="48"/>
      <c r="E35" s="49"/>
      <c r="F35" s="4"/>
    </row>
    <row r="36" spans="1:6" ht="22.5" customHeight="1" x14ac:dyDescent="0.3">
      <c r="A36" s="26" t="s">
        <v>6</v>
      </c>
      <c r="B36" s="47"/>
      <c r="C36" s="48"/>
      <c r="D36" s="48"/>
      <c r="E36" s="49"/>
      <c r="F36" s="4"/>
    </row>
    <row r="37" spans="1:6" ht="22.5" customHeight="1" x14ac:dyDescent="0.3">
      <c r="A37" s="26" t="s">
        <v>4</v>
      </c>
      <c r="B37" s="47"/>
      <c r="C37" s="48"/>
      <c r="D37" s="48"/>
      <c r="E37" s="49"/>
      <c r="F37" s="4"/>
    </row>
    <row r="38" spans="1:6" ht="22.5" customHeight="1" x14ac:dyDescent="0.3">
      <c r="A38" s="26" t="s">
        <v>5</v>
      </c>
      <c r="B38" s="47"/>
      <c r="C38" s="48"/>
      <c r="D38" s="48"/>
      <c r="E38" s="49"/>
      <c r="F38" s="4"/>
    </row>
    <row r="39" spans="1:6" ht="94.8" customHeight="1" thickBot="1" x14ac:dyDescent="0.35">
      <c r="A39" s="27" t="s">
        <v>45</v>
      </c>
      <c r="B39" s="50"/>
      <c r="C39" s="51"/>
      <c r="D39" s="51"/>
      <c r="E39" s="52"/>
      <c r="F39" s="4"/>
    </row>
  </sheetData>
  <protectedRanges>
    <protectedRange sqref="C16:E16 C21:E21 C23:E23 B34:E39" name="Bereik1"/>
  </protectedRanges>
  <mergeCells count="11">
    <mergeCell ref="A1:F1"/>
    <mergeCell ref="A14:E14"/>
    <mergeCell ref="A26:E26"/>
    <mergeCell ref="B34:E34"/>
    <mergeCell ref="B35:E35"/>
    <mergeCell ref="B36:E36"/>
    <mergeCell ref="B37:E37"/>
    <mergeCell ref="B38:E38"/>
    <mergeCell ref="B39:E39"/>
    <mergeCell ref="A19:E19"/>
    <mergeCell ref="C29:E29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Invulblad</vt:lpstr>
    </vt:vector>
  </TitlesOfParts>
  <Company>Energie Makelaar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Gasprijskostenberekening(nieuw)</dc:title>
  <dc:subject>Gasaanbesteding</dc:subject>
  <dc:creator>S. Visser</dc:creator>
  <cp:lastModifiedBy>Koeter, Sander</cp:lastModifiedBy>
  <cp:lastPrinted>2016-07-26T10:34:50Z</cp:lastPrinted>
  <dcterms:created xsi:type="dcterms:W3CDTF">2006-02-09T11:06:12Z</dcterms:created>
  <dcterms:modified xsi:type="dcterms:W3CDTF">2023-03-31T12:48:01Z</dcterms:modified>
</cp:coreProperties>
</file>